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730" windowHeight="11310"/>
  </bookViews>
  <sheets>
    <sheet name="СМР Тамбовэнерго" sheetId="1" r:id="rId1"/>
  </sheets>
  <definedNames>
    <definedName name="_xlnm.Print_Area" localSheetId="0">'СМР Тамбовэнерго'!$A$2:$UUB$10</definedName>
  </definedNames>
  <calcPr calcId="144525"/>
</workbook>
</file>

<file path=xl/calcChain.xml><?xml version="1.0" encoding="utf-8"?>
<calcChain xmlns="http://schemas.openxmlformats.org/spreadsheetml/2006/main">
  <c r="AE10" i="1" l="1"/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D10" i="1"/>
</calcChain>
</file>

<file path=xl/sharedStrings.xml><?xml version="1.0" encoding="utf-8"?>
<sst xmlns="http://schemas.openxmlformats.org/spreadsheetml/2006/main" count="73" uniqueCount="46">
  <si>
    <t>ГОД выполнения работ</t>
  </si>
  <si>
    <t>наименование подстанции</t>
  </si>
  <si>
    <t>фидер</t>
  </si>
  <si>
    <t>Характеристика фидера</t>
  </si>
  <si>
    <t>Количество ТП (КТП)</t>
  </si>
  <si>
    <t>кол-во ТУ на фидере всего</t>
  </si>
  <si>
    <t>Средства измерения на потребительских ТП (6(10) кВ)</t>
  </si>
  <si>
    <t>УСПД</t>
  </si>
  <si>
    <t>1 фазные</t>
  </si>
  <si>
    <t>3 фазные прямого включения</t>
  </si>
  <si>
    <t>3 фазные с ТТ</t>
  </si>
  <si>
    <t>3 фазные с ТТ и ТН</t>
  </si>
  <si>
    <t>"100/5"</t>
  </si>
  <si>
    <t>"150/5"</t>
  </si>
  <si>
    <t>"200/5"</t>
  </si>
  <si>
    <t>"300/5"</t>
  </si>
  <si>
    <t>"400/5"</t>
  </si>
  <si>
    <t>3-х фазные прямого включения</t>
  </si>
  <si>
    <t>3-х фазные с ТТ</t>
  </si>
  <si>
    <t>соответствует</t>
  </si>
  <si>
    <t>требуется установить (заменить)</t>
  </si>
  <si>
    <t>"500/5"</t>
  </si>
  <si>
    <t>"600/5"</t>
  </si>
  <si>
    <t>"800/5"</t>
  </si>
  <si>
    <t>"1000/5"</t>
  </si>
  <si>
    <t>требуется установить</t>
  </si>
  <si>
    <t>ИТОГО</t>
  </si>
  <si>
    <t>ПС 35/10 Бондарская</t>
  </si>
  <si>
    <t xml:space="preserve">ВЛ-10 кВ №4 </t>
  </si>
  <si>
    <t xml:space="preserve">ПС 110/35/6 кВ  РАССКАЗОВСКАЯ  </t>
  </si>
  <si>
    <t>ВЛ-6 кВ №5</t>
  </si>
  <si>
    <t>ПС 110/6 кВ  ТАМБОВСКАЯ N 8</t>
  </si>
  <si>
    <t>ВЛ-6 кВ №22</t>
  </si>
  <si>
    <t>ТТ, комплектов (ТТ в составе БиЗ)</t>
  </si>
  <si>
    <r>
      <t>На балансе МРСК</t>
    </r>
    <r>
      <rPr>
        <i/>
        <sz val="10"/>
        <rFont val="Tahoma"/>
        <family val="2"/>
        <charset val="204"/>
      </rPr>
      <t xml:space="preserve"> (монтаж или замена счетчиков коммерческого, технического учета с PLC-технологией и ТТ в составе БиЗ или в РУ-0,4 непосредственно, а также УСПД)</t>
    </r>
  </si>
  <si>
    <r>
      <t>Средства измерения у потребителей-граждан</t>
    </r>
    <r>
      <rPr>
        <i/>
        <sz val="10"/>
        <rFont val="Tahoma"/>
        <family val="2"/>
        <charset val="204"/>
      </rPr>
      <t xml:space="preserve"> (монтаж счетчиков коммерческого учета с PLC-технологией и ТТ в составе БиЗ на границе балансовой принадлежности в соответствии с типовыми техническими решениями)</t>
    </r>
  </si>
  <si>
    <r>
      <t xml:space="preserve">В ТП на балансе потребителей </t>
    </r>
    <r>
      <rPr>
        <i/>
        <sz val="10"/>
        <rFont val="Tahoma"/>
        <family val="2"/>
        <charset val="204"/>
      </rPr>
      <t>(монтаж или заемена счетчиков коммерческого учета с PLC-технологией в РУ-0,4 непосредственно, а также УСПД)</t>
    </r>
  </si>
  <si>
    <r>
      <t xml:space="preserve">На балансе потребителей </t>
    </r>
    <r>
      <rPr>
        <i/>
        <sz val="10"/>
        <rFont val="Tahoma"/>
        <family val="2"/>
        <charset val="204"/>
      </rPr>
      <t xml:space="preserve"> (монтаж или замена счетчиков коммерческого учета с PLC-технологией в РУ-0,4 непосредственно, а также УСПД)</t>
    </r>
  </si>
  <si>
    <r>
      <t xml:space="preserve">Средства измерения на ПС 110 (35) кВ МРСК (коммерческий + технический учет) </t>
    </r>
    <r>
      <rPr>
        <i/>
        <sz val="10"/>
        <rFont val="Tahoma"/>
        <family val="2"/>
        <charset val="204"/>
      </rPr>
      <t>(монтаж или замена счетчиков коммерческого, технического учета с RS-485 -технологией в РУ-10 и 0,4 кВ, а также ТТ в РУ-0,4 непосредственно)</t>
    </r>
  </si>
  <si>
    <r>
      <t>УСПД на ПС 110 (35) кВ</t>
    </r>
    <r>
      <rPr>
        <i/>
        <sz val="10"/>
        <rFont val="Tahoma"/>
        <family val="2"/>
        <charset val="204"/>
      </rPr>
      <t xml:space="preserve">  (монтаж УСПД с RS-485 - технологией в шкафу, прокладка интерфейсных кабелей и подслючение счетчиков)</t>
    </r>
  </si>
  <si>
    <r>
      <t>УСПД на ТП (КТП)</t>
    </r>
    <r>
      <rPr>
        <i/>
        <sz val="10"/>
        <rFont val="Tahoma"/>
        <family val="2"/>
        <charset val="204"/>
      </rPr>
      <t xml:space="preserve"> (монтаж УСПД с PLC - технологией в шкафу на ТП МРСК и юридических лиц)</t>
    </r>
  </si>
  <si>
    <t>количество ПС</t>
  </si>
  <si>
    <t>ТТ, комплектов (в РУ-0,4 непосредственно)</t>
  </si>
  <si>
    <t>Количество модернизируемых точек учета является ориентировочным и подлежит уточнению в результате проведения победителем конкурса обследования объектов и выбора применяемых типовых технических решений</t>
  </si>
  <si>
    <t>Средства измерения на ТП МРСК (коммерческий + технический учет) (монтаж или замена счетчиков коммерческого, технического учета с PLC-технологией и ТТ в составе БиЗ или в РУ-0,4 непосредственно)</t>
  </si>
  <si>
    <r>
      <t xml:space="preserve">Средства измерения у юридических потребителей (0,4 кВ) </t>
    </r>
    <r>
      <rPr>
        <i/>
        <sz val="10"/>
        <rFont val="Tahoma"/>
        <family val="2"/>
        <charset val="204"/>
      </rPr>
      <t>(монтаж счетчиков коммерческого учета с PLC-технологией и ТТ в составе БиЗ на границе балансовой принадлежности в соответствии с типовыми техническими решениями)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</si>
</sst>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,###,##0.0"/>
    <numFmt numFmtId="165" formatCode="#,##0.0"/>
    <numFmt numFmtId="166" formatCode="0.0%"/>
    <numFmt numFmtId="167" formatCode="0.0%_);\(0.0%\)"/>
    <numFmt numFmtId="168" formatCode="#,##0_);[Red]\(#,##0\)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_-* #,##0_$_-;\-* #,##0_$_-;_-* &quot;-&quot;_$_-;_-@_-"/>
    <numFmt numFmtId="176" formatCode="_-* #,##0.00_$_-;\-* #,##0.00_$_-;_-* &quot;-&quot;??_$_-;_-@_-"/>
    <numFmt numFmtId="177" formatCode="&quot;$&quot;#,##0_);[Red]\(&quot;$&quot;#,##0\)"/>
    <numFmt numFmtId="178" formatCode="_-* #,##0.00&quot;$&quot;_-;\-* #,##0.00&quot;$&quot;_-;_-* &quot;-&quot;??&quot;$&quot;_-;_-@_-"/>
    <numFmt numFmtId="179" formatCode="\$#,##0\ ;\(\$#,##0\)"/>
    <numFmt numFmtId="180" formatCode="_-* #,##0_-;\-* #,##0_-;_-* &quot;-&quot;_-;_-@_-"/>
    <numFmt numFmtId="181" formatCode="_-* #,##0.00_-;\-* #,##0.00_-;_-* &quot;-&quot;??_-;_-@_-"/>
    <numFmt numFmtId="182" formatCode="_-* #,##0.00[$€-1]_-;\-* #,##0.00[$€-1]_-;_-* &quot;-&quot;??[$€-1]_-"/>
    <numFmt numFmtId="183" formatCode="_(* #,##0_);_(* \(#,##0\);_(* &quot;-&quot;_);_(@_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(* #,##0.000_);_(* \(#,##0.000\);_(* &quot;-&quot;???_);_(@_)"/>
    <numFmt numFmtId="188" formatCode="_-&quot;Ј&quot;* #,##0_-;\-&quot;Ј&quot;* #,##0_-;_-&quot;Ј&quot;* &quot;-&quot;_-;_-@_-"/>
    <numFmt numFmtId="189" formatCode="_-&quot;Ј&quot;* #,##0.00_-;\-&quot;Ј&quot;* #,##0.00_-;_-&quot;Ј&quot;* &quot;-&quot;??_-;_-@_-"/>
    <numFmt numFmtId="190" formatCode="0.0000000"/>
    <numFmt numFmtId="191" formatCode="0.0"/>
    <numFmt numFmtId="192" formatCode="_-* #,##0\ _р_._-;\-* #,##0\ _р_._-;_-* &quot;-&quot;\ _р_._-;_-@_-"/>
    <numFmt numFmtId="193" formatCode="_-* #,##0.00\ _р_._-;\-* #,##0.00\ _р_._-;_-* &quot;-&quot;??\ _р_._-;_-@_-"/>
  </numFmts>
  <fonts count="10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name val="Tahoma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b/>
      <sz val="16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2">
    <xf numFmtId="0" fontId="0" fillId="0" borderId="0"/>
    <xf numFmtId="166" fontId="6" fillId="0" borderId="0">
      <alignment vertical="top"/>
    </xf>
    <xf numFmtId="166" fontId="7" fillId="0" borderId="0">
      <alignment vertical="top"/>
    </xf>
    <xf numFmtId="167" fontId="7" fillId="5" borderId="0">
      <alignment vertical="top"/>
    </xf>
    <xf numFmtId="166" fontId="7" fillId="6" borderId="0">
      <alignment vertical="top"/>
    </xf>
    <xf numFmtId="168" fontId="6" fillId="0" borderId="0">
      <alignment vertical="top"/>
    </xf>
    <xf numFmtId="168" fontId="6" fillId="0" borderId="0">
      <alignment vertical="top"/>
    </xf>
    <xf numFmtId="0" fontId="8" fillId="0" borderId="0"/>
    <xf numFmtId="0" fontId="9" fillId="0" borderId="0"/>
    <xf numFmtId="168" fontId="6" fillId="0" borderId="0">
      <alignment vertical="top"/>
    </xf>
    <xf numFmtId="0" fontId="9" fillId="0" borderId="0"/>
    <xf numFmtId="0" fontId="9" fillId="0" borderId="0"/>
    <xf numFmtId="0" fontId="8" fillId="0" borderId="0"/>
    <xf numFmtId="168" fontId="6" fillId="0" borderId="0">
      <alignment vertical="top"/>
    </xf>
    <xf numFmtId="0" fontId="8" fillId="0" borderId="0"/>
    <xf numFmtId="0" fontId="8" fillId="0" borderId="0"/>
    <xf numFmtId="0" fontId="8" fillId="0" borderId="0"/>
    <xf numFmtId="168" fontId="6" fillId="0" borderId="0">
      <alignment vertical="top"/>
    </xf>
    <xf numFmtId="168" fontId="6" fillId="0" borderId="0">
      <alignment vertical="top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7">
      <protection locked="0"/>
    </xf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27" borderId="0" applyNumberFormat="0" applyBorder="0" applyAlignment="0" applyProtection="0"/>
    <xf numFmtId="0" fontId="14" fillId="36" borderId="0" applyNumberFormat="0" applyBorder="0" applyAlignment="0" applyProtection="0"/>
    <xf numFmtId="169" fontId="16" fillId="37" borderId="0">
      <alignment horizontal="center" vertical="center"/>
    </xf>
    <xf numFmtId="170" fontId="17" fillId="0" borderId="8" applyFont="0" applyFill="0">
      <alignment horizontal="right" vertical="center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71" fontId="20" fillId="0" borderId="9">
      <protection locked="0"/>
    </xf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0" fontId="17" fillId="0" borderId="0" applyFont="0" applyBorder="0" applyProtection="0">
      <alignment vertical="center"/>
    </xf>
    <xf numFmtId="169" fontId="22" fillId="0" borderId="0" applyNumberFormat="0" applyFont="0" applyAlignment="0">
      <alignment horizontal="center" vertical="center"/>
    </xf>
    <xf numFmtId="39" fontId="23" fillId="5" borderId="0" applyNumberFormat="0" applyBorder="0">
      <alignment vertical="center"/>
    </xf>
    <xf numFmtId="0" fontId="24" fillId="27" borderId="0" applyNumberFormat="0" applyBorder="0" applyAlignment="0" applyProtection="0"/>
    <xf numFmtId="0" fontId="20" fillId="0" borderId="0">
      <alignment horizontal="left"/>
    </xf>
    <xf numFmtId="174" fontId="25" fillId="38" borderId="1">
      <alignment vertical="center"/>
    </xf>
    <xf numFmtId="174" fontId="25" fillId="39" borderId="1">
      <alignment vertical="center"/>
    </xf>
    <xf numFmtId="37" fontId="26" fillId="40" borderId="1">
      <alignment horizontal="center" vertical="center"/>
    </xf>
    <xf numFmtId="0" fontId="27" fillId="28" borderId="10" applyNumberFormat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" fontId="28" fillId="0" borderId="0" applyFont="0" applyFill="0" applyBorder="0" applyAlignment="0" applyProtection="0"/>
    <xf numFmtId="171" fontId="29" fillId="41" borderId="9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4" fontId="31" fillId="0" borderId="0" applyFont="0" applyBorder="0">
      <alignment vertical="top"/>
    </xf>
    <xf numFmtId="14" fontId="32" fillId="0" borderId="0">
      <alignment vertical="top"/>
    </xf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68" fontId="33" fillId="0" borderId="0">
      <alignment vertical="top"/>
    </xf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182" fontId="35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2" fillId="0" borderId="0" applyNumberFormat="0" applyFont="0">
      <alignment wrapText="1"/>
    </xf>
    <xf numFmtId="183" fontId="20" fillId="45" borderId="1" applyBorder="0">
      <alignment horizontal="center" vertical="center"/>
    </xf>
    <xf numFmtId="0" fontId="36" fillId="46" borderId="0" applyNumberFormat="0" applyBorder="0" applyAlignment="0" applyProtection="0"/>
    <xf numFmtId="0" fontId="37" fillId="0" borderId="0">
      <alignment vertical="top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168" fontId="41" fillId="0" borderId="0">
      <alignment vertical="top"/>
    </xf>
    <xf numFmtId="0" fontId="23" fillId="47" borderId="1">
      <alignment horizontal="center" vertical="center" wrapText="1"/>
      <protection locked="0"/>
    </xf>
    <xf numFmtId="171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36" borderId="12" applyNumberFormat="0" applyAlignment="0" applyProtection="0"/>
    <xf numFmtId="168" fontId="7" fillId="0" borderId="0">
      <alignment vertical="top"/>
    </xf>
    <xf numFmtId="168" fontId="7" fillId="5" borderId="0">
      <alignment vertical="top"/>
    </xf>
    <xf numFmtId="184" fontId="7" fillId="6" borderId="0">
      <alignment vertical="top"/>
    </xf>
    <xf numFmtId="174" fontId="22" fillId="48" borderId="1">
      <alignment vertical="center"/>
    </xf>
    <xf numFmtId="169" fontId="46" fillId="49" borderId="13" applyBorder="0" applyAlignment="0">
      <alignment horizontal="left" indent="1"/>
    </xf>
    <xf numFmtId="0" fontId="47" fillId="0" borderId="14" applyNumberFormat="0" applyFill="0" applyAlignment="0" applyProtection="0"/>
    <xf numFmtId="0" fontId="48" fillId="36" borderId="0" applyNumberFormat="0" applyBorder="0" applyAlignment="0" applyProtection="0"/>
    <xf numFmtId="0" fontId="49" fillId="5" borderId="1" applyFont="0" applyBorder="0" applyAlignment="0">
      <alignment horizontal="center" vertical="center"/>
    </xf>
    <xf numFmtId="0" fontId="21" fillId="0" borderId="0"/>
    <xf numFmtId="0" fontId="50" fillId="0" borderId="0"/>
    <xf numFmtId="0" fontId="22" fillId="35" borderId="15" applyNumberFormat="0" applyFont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51" fillId="50" borderId="16" applyNumberFormat="0" applyAlignment="0" applyProtection="0"/>
    <xf numFmtId="0" fontId="52" fillId="5" borderId="0">
      <alignment vertical="center"/>
    </xf>
    <xf numFmtId="0" fontId="53" fillId="0" borderId="0" applyNumberFormat="0">
      <alignment horizontal="left"/>
    </xf>
    <xf numFmtId="174" fontId="54" fillId="48" borderId="1">
      <alignment horizontal="center" vertical="center" wrapText="1"/>
      <protection locked="0"/>
    </xf>
    <xf numFmtId="0" fontId="22" fillId="0" borderId="0">
      <alignment vertical="center"/>
    </xf>
    <xf numFmtId="4" fontId="55" fillId="51" borderId="16" applyNumberFormat="0" applyProtection="0">
      <alignment vertical="center"/>
    </xf>
    <xf numFmtId="4" fontId="56" fillId="51" borderId="16" applyNumberFormat="0" applyProtection="0">
      <alignment vertical="center"/>
    </xf>
    <xf numFmtId="4" fontId="55" fillId="51" borderId="16" applyNumberFormat="0" applyProtection="0">
      <alignment horizontal="left" vertical="center" indent="1"/>
    </xf>
    <xf numFmtId="4" fontId="55" fillId="51" borderId="16" applyNumberFormat="0" applyProtection="0">
      <alignment horizontal="left" vertical="center" indent="1"/>
    </xf>
    <xf numFmtId="0" fontId="22" fillId="52" borderId="16" applyNumberFormat="0" applyProtection="0">
      <alignment horizontal="left" vertical="center" indent="1"/>
    </xf>
    <xf numFmtId="4" fontId="55" fillId="53" borderId="16" applyNumberFormat="0" applyProtection="0">
      <alignment horizontal="right" vertical="center"/>
    </xf>
    <xf numFmtId="4" fontId="55" fillId="54" borderId="16" applyNumberFormat="0" applyProtection="0">
      <alignment horizontal="right" vertical="center"/>
    </xf>
    <xf numFmtId="4" fontId="55" fillId="40" borderId="16" applyNumberFormat="0" applyProtection="0">
      <alignment horizontal="right" vertical="center"/>
    </xf>
    <xf numFmtId="4" fontId="55" fillId="55" borderId="16" applyNumberFormat="0" applyProtection="0">
      <alignment horizontal="right" vertical="center"/>
    </xf>
    <xf numFmtId="4" fontId="55" fillId="56" borderId="16" applyNumberFormat="0" applyProtection="0">
      <alignment horizontal="right" vertical="center"/>
    </xf>
    <xf numFmtId="4" fontId="55" fillId="57" borderId="16" applyNumberFormat="0" applyProtection="0">
      <alignment horizontal="right" vertical="center"/>
    </xf>
    <xf numFmtId="4" fontId="55" fillId="58" borderId="16" applyNumberFormat="0" applyProtection="0">
      <alignment horizontal="right" vertical="center"/>
    </xf>
    <xf numFmtId="4" fontId="55" fillId="59" borderId="16" applyNumberFormat="0" applyProtection="0">
      <alignment horizontal="right" vertical="center"/>
    </xf>
    <xf numFmtId="4" fontId="55" fillId="45" borderId="16" applyNumberFormat="0" applyProtection="0">
      <alignment horizontal="right" vertical="center"/>
    </xf>
    <xf numFmtId="4" fontId="57" fillId="60" borderId="16" applyNumberFormat="0" applyProtection="0">
      <alignment horizontal="left" vertical="center" indent="1"/>
    </xf>
    <xf numFmtId="4" fontId="55" fillId="61" borderId="17" applyNumberFormat="0" applyProtection="0">
      <alignment horizontal="left" vertical="center" indent="1"/>
    </xf>
    <xf numFmtId="4" fontId="58" fillId="62" borderId="0" applyNumberFormat="0" applyProtection="0">
      <alignment horizontal="left" vertical="center" indent="1"/>
    </xf>
    <xf numFmtId="0" fontId="22" fillId="52" borderId="16" applyNumberFormat="0" applyProtection="0">
      <alignment horizontal="left" vertical="center" indent="1"/>
    </xf>
    <xf numFmtId="4" fontId="59" fillId="61" borderId="16" applyNumberFormat="0" applyProtection="0">
      <alignment horizontal="left" vertical="center" indent="1"/>
    </xf>
    <xf numFmtId="4" fontId="59" fillId="49" borderId="16" applyNumberFormat="0" applyProtection="0">
      <alignment horizontal="left" vertical="center" indent="1"/>
    </xf>
    <xf numFmtId="0" fontId="22" fillId="49" borderId="16" applyNumberFormat="0" applyProtection="0">
      <alignment horizontal="left" vertical="center" indent="1"/>
    </xf>
    <xf numFmtId="0" fontId="22" fillId="49" borderId="16" applyNumberFormat="0" applyProtection="0">
      <alignment horizontal="left" vertical="center" indent="1"/>
    </xf>
    <xf numFmtId="0" fontId="22" fillId="63" borderId="16" applyNumberFormat="0" applyProtection="0">
      <alignment horizontal="left" vertical="center" indent="1"/>
    </xf>
    <xf numFmtId="0" fontId="22" fillId="63" borderId="16" applyNumberFormat="0" applyProtection="0">
      <alignment horizontal="left" vertical="center" indent="1"/>
    </xf>
    <xf numFmtId="0" fontId="22" fillId="5" borderId="16" applyNumberFormat="0" applyProtection="0">
      <alignment horizontal="left" vertical="center" indent="1"/>
    </xf>
    <xf numFmtId="0" fontId="22" fillId="5" borderId="16" applyNumberFormat="0" applyProtection="0">
      <alignment horizontal="left" vertical="center" indent="1"/>
    </xf>
    <xf numFmtId="0" fontId="22" fillId="52" borderId="16" applyNumberFormat="0" applyProtection="0">
      <alignment horizontal="left" vertical="center" indent="1"/>
    </xf>
    <xf numFmtId="0" fontId="22" fillId="52" borderId="16" applyNumberFormat="0" applyProtection="0">
      <alignment horizontal="left" vertical="center" indent="1"/>
    </xf>
    <xf numFmtId="0" fontId="21" fillId="0" borderId="0"/>
    <xf numFmtId="4" fontId="55" fillId="64" borderId="16" applyNumberFormat="0" applyProtection="0">
      <alignment vertical="center"/>
    </xf>
    <xf numFmtId="4" fontId="56" fillId="64" borderId="16" applyNumberFormat="0" applyProtection="0">
      <alignment vertical="center"/>
    </xf>
    <xf numFmtId="4" fontId="55" fillId="64" borderId="16" applyNumberFormat="0" applyProtection="0">
      <alignment horizontal="left" vertical="center" indent="1"/>
    </xf>
    <xf numFmtId="4" fontId="55" fillId="64" borderId="16" applyNumberFormat="0" applyProtection="0">
      <alignment horizontal="left" vertical="center" indent="1"/>
    </xf>
    <xf numFmtId="4" fontId="55" fillId="61" borderId="16" applyNumberFormat="0" applyProtection="0">
      <alignment horizontal="right" vertical="center"/>
    </xf>
    <xf numFmtId="4" fontId="56" fillId="61" borderId="16" applyNumberFormat="0" applyProtection="0">
      <alignment horizontal="right" vertical="center"/>
    </xf>
    <xf numFmtId="0" fontId="22" fillId="52" borderId="16" applyNumberFormat="0" applyProtection="0">
      <alignment horizontal="left" vertical="center" indent="1"/>
    </xf>
    <xf numFmtId="0" fontId="22" fillId="52" borderId="16" applyNumberFormat="0" applyProtection="0">
      <alignment horizontal="left" vertical="center" indent="1"/>
    </xf>
    <xf numFmtId="0" fontId="60" fillId="0" borderId="0"/>
    <xf numFmtId="4" fontId="61" fillId="61" borderId="16" applyNumberFormat="0" applyProtection="0">
      <alignment horizontal="right" vertical="center"/>
    </xf>
    <xf numFmtId="0" fontId="62" fillId="65" borderId="0"/>
    <xf numFmtId="49" fontId="63" fillId="65" borderId="0"/>
    <xf numFmtId="49" fontId="64" fillId="65" borderId="18"/>
    <xf numFmtId="49" fontId="64" fillId="65" borderId="0"/>
    <xf numFmtId="0" fontId="62" fillId="66" borderId="18">
      <protection locked="0"/>
    </xf>
    <xf numFmtId="0" fontId="62" fillId="65" borderId="0"/>
    <xf numFmtId="0" fontId="64" fillId="67" borderId="0"/>
    <xf numFmtId="0" fontId="64" fillId="45" borderId="0"/>
    <xf numFmtId="0" fontId="64" fillId="55" borderId="0"/>
    <xf numFmtId="0" fontId="65" fillId="0" borderId="0" applyNumberFormat="0" applyFill="0" applyBorder="0" applyAlignment="0" applyProtection="0"/>
    <xf numFmtId="187" fontId="22" fillId="37" borderId="1">
      <alignment vertical="center"/>
    </xf>
    <xf numFmtId="0" fontId="22" fillId="68" borderId="0"/>
    <xf numFmtId="174" fontId="22" fillId="66" borderId="19" applyNumberFormat="0" applyFont="0" applyAlignment="0">
      <alignment horizontal="left"/>
    </xf>
    <xf numFmtId="168" fontId="66" fillId="69" borderId="0">
      <alignment horizontal="right" vertical="top"/>
    </xf>
    <xf numFmtId="49" fontId="67" fillId="5" borderId="1" applyNumberFormat="0" applyBorder="0">
      <alignment horizontal="center" vertical="center" wrapText="1"/>
    </xf>
    <xf numFmtId="0" fontId="28" fillId="0" borderId="20" applyNumberFormat="0" applyFont="0" applyFill="0" applyAlignment="0" applyProtection="0"/>
    <xf numFmtId="174" fontId="68" fillId="40" borderId="21">
      <alignment horizontal="center" vertical="center"/>
    </xf>
    <xf numFmtId="0" fontId="69" fillId="0" borderId="0" applyNumberFormat="0" applyFill="0" applyBorder="0" applyAlignment="0" applyProtection="0"/>
    <xf numFmtId="0" fontId="70" fillId="70" borderId="22">
      <alignment vertical="center"/>
      <protection locked="0"/>
    </xf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4" fontId="22" fillId="71" borderId="1" applyNumberFormat="0" applyFill="0" applyBorder="0" applyProtection="0">
      <alignment vertical="center"/>
      <protection locked="0"/>
    </xf>
    <xf numFmtId="0" fontId="13" fillId="72" borderId="0" applyNumberFormat="0" applyBorder="0" applyAlignment="0" applyProtection="0"/>
    <xf numFmtId="0" fontId="13" fillId="73" borderId="0" applyNumberFormat="0" applyBorder="0" applyAlignment="0" applyProtection="0"/>
    <xf numFmtId="0" fontId="13" fillId="7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5" borderId="0" applyNumberFormat="0" applyBorder="0" applyAlignment="0" applyProtection="0"/>
    <xf numFmtId="171" fontId="20" fillId="0" borderId="9">
      <protection locked="0"/>
    </xf>
    <xf numFmtId="0" fontId="71" fillId="12" borderId="12" applyNumberFormat="0" applyAlignment="0" applyProtection="0"/>
    <xf numFmtId="3" fontId="72" fillId="0" borderId="13" applyFill="0" applyBorder="0">
      <alignment vertical="center"/>
    </xf>
    <xf numFmtId="0" fontId="73" fillId="76" borderId="16" applyNumberFormat="0" applyAlignment="0" applyProtection="0"/>
    <xf numFmtId="0" fontId="74" fillId="76" borderId="12" applyNumberFormat="0" applyAlignment="0" applyProtection="0"/>
    <xf numFmtId="0" fontId="75" fillId="0" borderId="0" applyBorder="0">
      <alignment horizontal="center" vertical="center" wrapText="1"/>
    </xf>
    <xf numFmtId="0" fontId="76" fillId="0" borderId="23" applyBorder="0">
      <alignment horizontal="center" vertical="center" wrapText="1"/>
    </xf>
    <xf numFmtId="171" fontId="29" fillId="41" borderId="9"/>
    <xf numFmtId="4" fontId="77" fillId="51" borderId="1" applyBorder="0">
      <alignment horizontal="right"/>
    </xf>
    <xf numFmtId="49" fontId="78" fillId="0" borderId="0" applyBorder="0">
      <alignment vertical="center"/>
    </xf>
    <xf numFmtId="0" fontId="79" fillId="0" borderId="0">
      <alignment horizontal="left"/>
    </xf>
    <xf numFmtId="0" fontId="80" fillId="5" borderId="0"/>
    <xf numFmtId="0" fontId="81" fillId="0" borderId="24" applyNumberFormat="0" applyFill="0" applyAlignment="0" applyProtection="0"/>
    <xf numFmtId="3" fontId="29" fillId="0" borderId="1" applyBorder="0">
      <alignment vertical="center"/>
    </xf>
    <xf numFmtId="0" fontId="82" fillId="77" borderId="10" applyNumberFormat="0" applyAlignment="0" applyProtection="0"/>
    <xf numFmtId="0" fontId="83" fillId="0" borderId="0">
      <alignment horizontal="center" vertical="top" wrapText="1"/>
    </xf>
    <xf numFmtId="0" fontId="84" fillId="0" borderId="0">
      <alignment horizontal="center" vertical="center" wrapText="1"/>
    </xf>
    <xf numFmtId="0" fontId="84" fillId="0" borderId="0">
      <alignment horizontal="centerContinuous" vertical="center" wrapText="1"/>
    </xf>
    <xf numFmtId="0" fontId="85" fillId="6" borderId="0" applyFill="0">
      <alignment wrapText="1"/>
    </xf>
    <xf numFmtId="0" fontId="85" fillId="6" borderId="0" applyFill="0">
      <alignment wrapText="1"/>
    </xf>
    <xf numFmtId="0" fontId="85" fillId="6" borderId="0" applyFill="0">
      <alignment wrapText="1"/>
    </xf>
    <xf numFmtId="0" fontId="85" fillId="6" borderId="0" applyFill="0">
      <alignment wrapText="1"/>
    </xf>
    <xf numFmtId="0" fontId="86" fillId="7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190" fontId="6" fillId="0" borderId="0">
      <alignment vertical="top"/>
    </xf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8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77" fillId="0" borderId="0" applyBorder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178" fontId="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87" fillId="0" borderId="0"/>
    <xf numFmtId="0" fontId="88" fillId="8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191" fontId="89" fillId="51" borderId="25" applyNumberFormat="0" applyBorder="0" applyAlignment="0">
      <alignment vertical="center"/>
      <protection locked="0"/>
    </xf>
    <xf numFmtId="0" fontId="90" fillId="0" borderId="0" applyNumberFormat="0" applyFill="0" applyBorder="0" applyAlignment="0" applyProtection="0"/>
    <xf numFmtId="0" fontId="21" fillId="79" borderId="15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177" fontId="32" fillId="0" borderId="0" applyFont="0" applyFill="0" applyBorder="0" applyProtection="0">
      <alignment vertical="top"/>
    </xf>
    <xf numFmtId="0" fontId="91" fillId="0" borderId="26" applyNumberFormat="0" applyFill="0" applyAlignment="0" applyProtection="0"/>
    <xf numFmtId="168" fontId="6" fillId="0" borderId="0">
      <alignment vertical="top"/>
    </xf>
    <xf numFmtId="168" fontId="6" fillId="0" borderId="0">
      <alignment vertical="top"/>
    </xf>
    <xf numFmtId="0" fontId="9" fillId="0" borderId="0"/>
    <xf numFmtId="3" fontId="92" fillId="0" borderId="0"/>
    <xf numFmtId="0" fontId="93" fillId="0" borderId="0" applyNumberFormat="0" applyFill="0" applyBorder="0" applyAlignment="0" applyProtection="0"/>
    <xf numFmtId="49" fontId="85" fillId="0" borderId="0">
      <alignment horizontal="center"/>
    </xf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77" fillId="6" borderId="0" applyBorder="0">
      <alignment horizontal="right"/>
    </xf>
    <xf numFmtId="4" fontId="77" fillId="6" borderId="0" applyBorder="0">
      <alignment horizontal="right"/>
    </xf>
    <xf numFmtId="4" fontId="77" fillId="6" borderId="0" applyFont="0" applyBorder="0">
      <alignment horizontal="right"/>
    </xf>
    <xf numFmtId="3" fontId="95" fillId="0" borderId="1" applyBorder="0">
      <alignment vertical="center"/>
    </xf>
    <xf numFmtId="4" fontId="77" fillId="6" borderId="0" applyFont="0" applyBorder="0">
      <alignment horizontal="right"/>
    </xf>
    <xf numFmtId="4" fontId="77" fillId="80" borderId="27" applyBorder="0">
      <alignment horizontal="right"/>
    </xf>
    <xf numFmtId="4" fontId="77" fillId="80" borderId="27" applyBorder="0">
      <alignment horizontal="right"/>
    </xf>
    <xf numFmtId="4" fontId="77" fillId="6" borderId="27" applyBorder="0">
      <alignment horizontal="right"/>
    </xf>
    <xf numFmtId="4" fontId="77" fillId="6" borderId="1" applyFont="0" applyBorder="0">
      <alignment horizontal="right"/>
    </xf>
    <xf numFmtId="4" fontId="77" fillId="6" borderId="1" applyFont="0" applyBorder="0">
      <alignment horizontal="right"/>
    </xf>
    <xf numFmtId="4" fontId="77" fillId="80" borderId="28" applyBorder="0">
      <alignment horizontal="right"/>
    </xf>
    <xf numFmtId="4" fontId="77" fillId="6" borderId="1" applyFont="0" applyBorder="0">
      <alignment horizontal="right"/>
    </xf>
    <xf numFmtId="0" fontId="96" fillId="9" borderId="0" applyNumberFormat="0" applyBorder="0" applyAlignment="0" applyProtection="0"/>
    <xf numFmtId="165" fontId="21" fillId="0" borderId="1" applyFont="0" applyFill="0" applyBorder="0" applyProtection="0">
      <alignment horizontal="center" vertical="center"/>
    </xf>
    <xf numFmtId="3" fontId="20" fillId="0" borderId="1" applyBorder="0">
      <alignment vertical="center"/>
    </xf>
    <xf numFmtId="44" fontId="10" fillId="0" borderId="0">
      <protection locked="0"/>
    </xf>
    <xf numFmtId="0" fontId="20" fillId="0" borderId="1" applyBorder="0">
      <alignment horizontal="center" vertical="center" wrapText="1"/>
    </xf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4" fillId="3" borderId="0" xfId="0" applyFont="1" applyFill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vertical="center"/>
    </xf>
    <xf numFmtId="0" fontId="98" fillId="0" borderId="1" xfId="0" applyFont="1" applyFill="1" applyBorder="1" applyAlignment="1">
      <alignment horizontal="center" vertical="center" wrapText="1"/>
    </xf>
    <xf numFmtId="0" fontId="98" fillId="0" borderId="1" xfId="0" applyFont="1" applyFill="1" applyBorder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3" fontId="99" fillId="4" borderId="1" xfId="0" applyNumberFormat="1" applyFont="1" applyFill="1" applyBorder="1" applyAlignment="1">
      <alignment horizontal="center" vertical="center" wrapText="1"/>
    </xf>
    <xf numFmtId="0" fontId="98" fillId="0" borderId="1" xfId="0" applyFont="1" applyFill="1" applyBorder="1" applyAlignment="1">
      <alignment horizontal="left" vertical="center" wrapText="1"/>
    </xf>
    <xf numFmtId="3" fontId="99" fillId="2" borderId="1" xfId="0" applyNumberFormat="1" applyFont="1" applyFill="1" applyBorder="1" applyAlignment="1">
      <alignment horizontal="right" vertical="center" wrapText="1"/>
    </xf>
    <xf numFmtId="0" fontId="98" fillId="4" borderId="1" xfId="0" applyFont="1" applyFill="1" applyBorder="1" applyAlignment="1">
      <alignment horizontal="center" vertical="center" wrapText="1"/>
    </xf>
    <xf numFmtId="3" fontId="98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textRotation="90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432">
    <cellStyle name="%" xfId="1"/>
    <cellStyle name="%_Inputs" xfId="2"/>
    <cellStyle name="%_Inputs (const)" xfId="3"/>
    <cellStyle name="%_Inputs Co" xfId="4"/>
    <cellStyle name="_Model_RAB Мой" xfId="5"/>
    <cellStyle name="_Model_RAB_MRSK_svod" xfId="6"/>
    <cellStyle name="_выручка по присоединениям2" xfId="7"/>
    <cellStyle name="_Исходные данные для модели" xfId="8"/>
    <cellStyle name="_МОДЕЛЬ_1 (2)" xfId="9"/>
    <cellStyle name="_НВВ 2009 постатейно свод по филиалам_09_02_09" xfId="10"/>
    <cellStyle name="_НВВ 2009 постатейно свод по филиалам_для Валентина" xfId="11"/>
    <cellStyle name="_Омск" xfId="12"/>
    <cellStyle name="_пр 5 тариф RAB" xfId="13"/>
    <cellStyle name="_Предожение _ДБП_2009 г ( согласованные БП)  (2)" xfId="14"/>
    <cellStyle name="_Приложение МТС-3-КС" xfId="15"/>
    <cellStyle name="_Приложение-МТС--2-1" xfId="16"/>
    <cellStyle name="_Расчет RAB_22072008" xfId="17"/>
    <cellStyle name="_Расчет RAB_Лен и МОЭСК_с 2010 года_14.04.2009_со сглаж_version 3.0_без ФСК" xfId="18"/>
    <cellStyle name="_Свод по ИПР (2)" xfId="19"/>
    <cellStyle name="_таблицы для расчетов28-04-08_2006-2009_прибыль корр_по ИА" xfId="20"/>
    <cellStyle name="_таблицы для расчетов28-04-08_2006-2009с ИА" xfId="21"/>
    <cellStyle name="_Форма 6  РТК.xls(отчет по Адр пр. ЛО)" xfId="22"/>
    <cellStyle name="_Формат разбивки по МРСК_РСК" xfId="23"/>
    <cellStyle name="_Формат_для Согласования" xfId="24"/>
    <cellStyle name="”ќђќ‘ћ‚›‰" xfId="25"/>
    <cellStyle name="”љ‘ђћ‚ђќќ›‰" xfId="26"/>
    <cellStyle name="„…ќ…†ќ›‰" xfId="27"/>
    <cellStyle name="‡ђѓћ‹ћ‚ћљ1" xfId="28"/>
    <cellStyle name="‡ђѓћ‹ћ‚ћљ2" xfId="29"/>
    <cellStyle name="’ћѓћ‚›‰" xfId="30"/>
    <cellStyle name="20% - Акцент1 2" xfId="31"/>
    <cellStyle name="20% - Акцент2 2" xfId="32"/>
    <cellStyle name="20% - Акцент3 2" xfId="33"/>
    <cellStyle name="20% - Акцент4 2" xfId="34"/>
    <cellStyle name="20% - Акцент5 2" xfId="35"/>
    <cellStyle name="20% - Акцент6 2" xfId="36"/>
    <cellStyle name="40% - Акцент1 2" xfId="37"/>
    <cellStyle name="40% - Акцент2 2" xfId="38"/>
    <cellStyle name="40% - Акцент3 2" xfId="39"/>
    <cellStyle name="40% - Акцент4 2" xfId="40"/>
    <cellStyle name="40% - Акцент5 2" xfId="41"/>
    <cellStyle name="40% - Акцент6 2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4" xfId="61"/>
    <cellStyle name="Accent4 - 20%" xfId="62"/>
    <cellStyle name="Accent4 - 40%" xfId="63"/>
    <cellStyle name="Accent4 - 60%" xfId="64"/>
    <cellStyle name="Accent5" xfId="65"/>
    <cellStyle name="Accent5 - 20%" xfId="66"/>
    <cellStyle name="Accent5 - 40%" xfId="67"/>
    <cellStyle name="Accent5 - 60%" xfId="68"/>
    <cellStyle name="Accent6" xfId="69"/>
    <cellStyle name="Accent6 - 20%" xfId="70"/>
    <cellStyle name="Accent6 - 40%" xfId="71"/>
    <cellStyle name="Accent6 - 60%" xfId="72"/>
    <cellStyle name="account" xfId="73"/>
    <cellStyle name="Accounting" xfId="74"/>
    <cellStyle name="Ăčďĺđńńűëęŕ" xfId="75"/>
    <cellStyle name="Ăčďĺđńńűëęŕ 2" xfId="76"/>
    <cellStyle name="Áĺççŕůčňíűé" xfId="77"/>
    <cellStyle name="Äĺíĺćíűé [0]_(ňŕá 3č)" xfId="78"/>
    <cellStyle name="Äĺíĺćíűé_(ňŕá 3č)" xfId="79"/>
    <cellStyle name="Anna" xfId="80"/>
    <cellStyle name="AP_AR_UPS" xfId="81"/>
    <cellStyle name="BackGround_General" xfId="82"/>
    <cellStyle name="Bad" xfId="83"/>
    <cellStyle name="blank" xfId="84"/>
    <cellStyle name="Blue_Calculation" xfId="85"/>
    <cellStyle name="Calculation" xfId="86"/>
    <cellStyle name="Check" xfId="87"/>
    <cellStyle name="Check Cell" xfId="88"/>
    <cellStyle name="Comma [0]_laroux" xfId="89"/>
    <cellStyle name="Comma_laroux" xfId="90"/>
    <cellStyle name="Comma0" xfId="91"/>
    <cellStyle name="Çŕůčňíűé" xfId="92"/>
    <cellStyle name="Currency [0]" xfId="93"/>
    <cellStyle name="Currency [0] 2" xfId="94"/>
    <cellStyle name="Currency [0] 3" xfId="95"/>
    <cellStyle name="Currency [0] 4" xfId="96"/>
    <cellStyle name="Currency_laroux" xfId="97"/>
    <cellStyle name="Currency0" xfId="98"/>
    <cellStyle name="Date" xfId="99"/>
    <cellStyle name="date 2" xfId="100"/>
    <cellStyle name="Dates" xfId="101"/>
    <cellStyle name="Dezimal [0]_Compiling Utility Macros" xfId="102"/>
    <cellStyle name="Dezimal_Compiling Utility Macros" xfId="103"/>
    <cellStyle name="E-mail" xfId="104"/>
    <cellStyle name="Emphasis 1" xfId="105"/>
    <cellStyle name="Emphasis 2" xfId="106"/>
    <cellStyle name="Emphasis 3" xfId="107"/>
    <cellStyle name="Euro" xfId="108"/>
    <cellStyle name="Fixed" xfId="109"/>
    <cellStyle name="Footnotes" xfId="110"/>
    <cellStyle name="General_Ledger" xfId="111"/>
    <cellStyle name="Good" xfId="112"/>
    <cellStyle name="Heading" xfId="113"/>
    <cellStyle name="Heading 1" xfId="114"/>
    <cellStyle name="Heading 2" xfId="115"/>
    <cellStyle name="Heading 3" xfId="116"/>
    <cellStyle name="Heading 4" xfId="117"/>
    <cellStyle name="Heading2" xfId="118"/>
    <cellStyle name="Hidden" xfId="119"/>
    <cellStyle name="Îáű÷íűé__FES" xfId="120"/>
    <cellStyle name="Îňęđűâŕâřŕ˙ń˙ ăčďĺđńńűëęŕ" xfId="121"/>
    <cellStyle name="Îňęđűâŕâřŕ˙ń˙ ăčďĺđńńűëęŕ 2" xfId="122"/>
    <cellStyle name="Input" xfId="123"/>
    <cellStyle name="Inputs" xfId="124"/>
    <cellStyle name="Inputs (const)" xfId="125"/>
    <cellStyle name="Inputs Co" xfId="126"/>
    <cellStyle name="Just_Table" xfId="127"/>
    <cellStyle name="LeftTitle" xfId="128"/>
    <cellStyle name="Linked Cell" xfId="129"/>
    <cellStyle name="Neutral" xfId="130"/>
    <cellStyle name="No_Input" xfId="131"/>
    <cellStyle name="Normal_38" xfId="132"/>
    <cellStyle name="Normal1" xfId="133"/>
    <cellStyle name="Note" xfId="134"/>
    <cellStyle name="Ôčíŕíńîâűé [0]_(ňŕá 3č)" xfId="135"/>
    <cellStyle name="Ôčíŕíńîâűé_(ňŕá 3č)" xfId="136"/>
    <cellStyle name="Output" xfId="137"/>
    <cellStyle name="PageHeading" xfId="138"/>
    <cellStyle name="Price_Body" xfId="139"/>
    <cellStyle name="QTitle" xfId="140"/>
    <cellStyle name="range" xfId="141"/>
    <cellStyle name="SAPBEXaggData" xfId="142"/>
    <cellStyle name="SAPBEXaggDataEmph" xfId="143"/>
    <cellStyle name="SAPBEXaggItem" xfId="144"/>
    <cellStyle name="SAPBEXaggItemX" xfId="145"/>
    <cellStyle name="SAPBEXchaText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X" xfId="163"/>
    <cellStyle name="SAPBEXHLevel1" xfId="164"/>
    <cellStyle name="SAPBEXHLevel1X" xfId="165"/>
    <cellStyle name="SAPBEXHLevel2" xfId="166"/>
    <cellStyle name="SAPBEXHLevel2X" xfId="167"/>
    <cellStyle name="SAPBEXHLevel3" xfId="168"/>
    <cellStyle name="SAPBEXHLevel3X" xfId="169"/>
    <cellStyle name="SAPBEXinputData" xfId="170"/>
    <cellStyle name="SAPBEXresData" xfId="171"/>
    <cellStyle name="SAPBEXresDataEmph" xfId="172"/>
    <cellStyle name="SAPBEXresItem" xfId="173"/>
    <cellStyle name="SAPBEXresItemX" xfId="174"/>
    <cellStyle name="SAPBEXstdData" xfId="175"/>
    <cellStyle name="SAPBEXstdDataEmph" xfId="176"/>
    <cellStyle name="SAPBEXstdItem" xfId="177"/>
    <cellStyle name="SAPBEXstdItemX" xfId="178"/>
    <cellStyle name="SAPBEXtitle" xfId="179"/>
    <cellStyle name="SAPBEXundefined" xfId="180"/>
    <cellStyle name="SEM-BPS-data" xfId="181"/>
    <cellStyle name="SEM-BPS-head" xfId="182"/>
    <cellStyle name="SEM-BPS-headdata" xfId="183"/>
    <cellStyle name="SEM-BPS-headkey" xfId="184"/>
    <cellStyle name="SEM-BPS-input-on" xfId="185"/>
    <cellStyle name="SEM-BPS-key" xfId="186"/>
    <cellStyle name="SEM-BPS-sub1" xfId="187"/>
    <cellStyle name="SEM-BPS-sub2" xfId="188"/>
    <cellStyle name="SEM-BPS-total" xfId="189"/>
    <cellStyle name="Sheet Title" xfId="190"/>
    <cellStyle name="Show_Sell" xfId="191"/>
    <cellStyle name="Standard_Anpassen der Amortisation" xfId="192"/>
    <cellStyle name="Table" xfId="193"/>
    <cellStyle name="Table Heading" xfId="194"/>
    <cellStyle name="Title_1" xfId="195"/>
    <cellStyle name="Total" xfId="196"/>
    <cellStyle name="Validation" xfId="197"/>
    <cellStyle name="Warning Text" xfId="198"/>
    <cellStyle name="white" xfId="199"/>
    <cellStyle name="Wдhrung [0]_Compiling Utility Macros" xfId="200"/>
    <cellStyle name="Wдhrung_Compiling Utility Macros" xfId="201"/>
    <cellStyle name="YelNumbersCurr" xfId="202"/>
    <cellStyle name="Акцент1 2" xfId="203"/>
    <cellStyle name="Акцент2 2" xfId="204"/>
    <cellStyle name="Акцент3 2" xfId="205"/>
    <cellStyle name="Акцент4 2" xfId="206"/>
    <cellStyle name="Акцент5 2" xfId="207"/>
    <cellStyle name="Акцент6 2" xfId="208"/>
    <cellStyle name="Беззащитный" xfId="209"/>
    <cellStyle name="Ввод  2" xfId="210"/>
    <cellStyle name="Внешняя сылка" xfId="211"/>
    <cellStyle name="Вывод 2" xfId="212"/>
    <cellStyle name="Вычисление 2" xfId="213"/>
    <cellStyle name="Заголовок" xfId="214"/>
    <cellStyle name="ЗаголовокСтолбца" xfId="215"/>
    <cellStyle name="Защитный" xfId="216"/>
    <cellStyle name="Значение" xfId="217"/>
    <cellStyle name="Зоголовок" xfId="218"/>
    <cellStyle name="зфпуруфвштп" xfId="219"/>
    <cellStyle name="йешеду" xfId="220"/>
    <cellStyle name="Итог 2" xfId="221"/>
    <cellStyle name="Итого" xfId="222"/>
    <cellStyle name="Контрольная ячейка 2" xfId="223"/>
    <cellStyle name="Мой заголовок" xfId="224"/>
    <cellStyle name="Мой заголовок листа" xfId="225"/>
    <cellStyle name="Мой заголовок листа 2" xfId="226"/>
    <cellStyle name="Мои наименования показателей" xfId="227"/>
    <cellStyle name="Мои наименования показателей 2" xfId="228"/>
    <cellStyle name="Мои наименования показателей 3" xfId="229"/>
    <cellStyle name="Мои наименования показателей 4" xfId="230"/>
    <cellStyle name="Нейтральный 2" xfId="231"/>
    <cellStyle name="Обычный" xfId="0" builtinId="0"/>
    <cellStyle name="Обычный 10" xfId="232"/>
    <cellStyle name="Обычный 11" xfId="233"/>
    <cellStyle name="Обычный 12" xfId="234"/>
    <cellStyle name="Обычный 13" xfId="235"/>
    <cellStyle name="Обычный 14" xfId="236"/>
    <cellStyle name="Обычный 15" xfId="237"/>
    <cellStyle name="Обычный 16" xfId="238"/>
    <cellStyle name="Обычный 17" xfId="239"/>
    <cellStyle name="Обычный 17 2" xfId="240"/>
    <cellStyle name="Обычный 18" xfId="241"/>
    <cellStyle name="Обычный 19" xfId="242"/>
    <cellStyle name="Обычный 2" xfId="243"/>
    <cellStyle name="Обычный 2 10" xfId="244"/>
    <cellStyle name="Обычный 2 11" xfId="245"/>
    <cellStyle name="Обычный 2 12" xfId="246"/>
    <cellStyle name="Обычный 2 13" xfId="247"/>
    <cellStyle name="Обычный 2 14" xfId="248"/>
    <cellStyle name="Обычный 2 15" xfId="249"/>
    <cellStyle name="Обычный 2 16" xfId="250"/>
    <cellStyle name="Обычный 2 17" xfId="251"/>
    <cellStyle name="Обычный 2 18" xfId="252"/>
    <cellStyle name="Обычный 2 19" xfId="253"/>
    <cellStyle name="Обычный 2 2" xfId="254"/>
    <cellStyle name="Обычный 2 2 2" xfId="255"/>
    <cellStyle name="Обычный 2 20" xfId="256"/>
    <cellStyle name="Обычный 2 21" xfId="257"/>
    <cellStyle name="Обычный 2 22" xfId="258"/>
    <cellStyle name="Обычный 2 23" xfId="259"/>
    <cellStyle name="Обычный 2 24" xfId="260"/>
    <cellStyle name="Обычный 2 25" xfId="261"/>
    <cellStyle name="Обычный 2 26" xfId="262"/>
    <cellStyle name="Обычный 2 27" xfId="263"/>
    <cellStyle name="Обычный 2 28" xfId="264"/>
    <cellStyle name="Обычный 2 29" xfId="265"/>
    <cellStyle name="Обычный 2 3" xfId="266"/>
    <cellStyle name="Обычный 2 30" xfId="267"/>
    <cellStyle name="Обычный 2 31" xfId="268"/>
    <cellStyle name="Обычный 2 32" xfId="269"/>
    <cellStyle name="Обычный 2 33" xfId="270"/>
    <cellStyle name="Обычный 2 34" xfId="271"/>
    <cellStyle name="Обычный 2 35" xfId="272"/>
    <cellStyle name="Обычный 2 36" xfId="273"/>
    <cellStyle name="Обычный 2 37" xfId="274"/>
    <cellStyle name="Обычный 2 38" xfId="275"/>
    <cellStyle name="Обычный 2 39" xfId="276"/>
    <cellStyle name="Обычный 2 4" xfId="277"/>
    <cellStyle name="Обычный 2 40" xfId="278"/>
    <cellStyle name="Обычный 2 41" xfId="279"/>
    <cellStyle name="Обычный 2 42" xfId="280"/>
    <cellStyle name="Обычный 2 43" xfId="281"/>
    <cellStyle name="Обычный 2 44" xfId="282"/>
    <cellStyle name="Обычный 2 45" xfId="283"/>
    <cellStyle name="Обычный 2 46" xfId="284"/>
    <cellStyle name="Обычный 2 47" xfId="285"/>
    <cellStyle name="Обычный 2 48" xfId="286"/>
    <cellStyle name="Обычный 2 49" xfId="287"/>
    <cellStyle name="Обычный 2 5" xfId="288"/>
    <cellStyle name="Обычный 2 50" xfId="289"/>
    <cellStyle name="Обычный 2 51" xfId="290"/>
    <cellStyle name="Обычный 2 52" xfId="291"/>
    <cellStyle name="Обычный 2 53" xfId="292"/>
    <cellStyle name="Обычный 2 54" xfId="293"/>
    <cellStyle name="Обычный 2 55" xfId="294"/>
    <cellStyle name="Обычный 2 56" xfId="295"/>
    <cellStyle name="Обычный 2 57" xfId="296"/>
    <cellStyle name="Обычный 2 58" xfId="297"/>
    <cellStyle name="Обычный 2 59" xfId="298"/>
    <cellStyle name="Обычный 2 6" xfId="299"/>
    <cellStyle name="Обычный 2 60" xfId="300"/>
    <cellStyle name="Обычный 2 61" xfId="301"/>
    <cellStyle name="Обычный 2 62" xfId="302"/>
    <cellStyle name="Обычный 2 63" xfId="303"/>
    <cellStyle name="Обычный 2 64" xfId="304"/>
    <cellStyle name="Обычный 2 65" xfId="305"/>
    <cellStyle name="Обычный 2 66" xfId="306"/>
    <cellStyle name="Обычный 2 7" xfId="307"/>
    <cellStyle name="Обычный 2 8" xfId="308"/>
    <cellStyle name="Обычный 2 9" xfId="309"/>
    <cellStyle name="Обычный 2_Свод РТ, ИТК" xfId="310"/>
    <cellStyle name="Обычный 20" xfId="311"/>
    <cellStyle name="Обычный 21" xfId="312"/>
    <cellStyle name="Обычный 22" xfId="313"/>
    <cellStyle name="Обычный 23" xfId="314"/>
    <cellStyle name="Обычный 24" xfId="315"/>
    <cellStyle name="Обычный 25" xfId="316"/>
    <cellStyle name="Обычный 26" xfId="317"/>
    <cellStyle name="Обычный 27" xfId="318"/>
    <cellStyle name="Обычный 28" xfId="319"/>
    <cellStyle name="Обычный 29" xfId="320"/>
    <cellStyle name="Обычный 3" xfId="321"/>
    <cellStyle name="Обычный 3 2" xfId="322"/>
    <cellStyle name="Обычный 3_ИТ бюджет 09 07 09 (2)" xfId="323"/>
    <cellStyle name="Обычный 30" xfId="324"/>
    <cellStyle name="Обычный 31" xfId="325"/>
    <cellStyle name="Обычный 32" xfId="326"/>
    <cellStyle name="Обычный 33" xfId="327"/>
    <cellStyle name="Обычный 34" xfId="328"/>
    <cellStyle name="Обычный 35" xfId="329"/>
    <cellStyle name="Обычный 36" xfId="330"/>
    <cellStyle name="Обычный 37" xfId="331"/>
    <cellStyle name="Обычный 38" xfId="332"/>
    <cellStyle name="Обычный 39" xfId="333"/>
    <cellStyle name="Обычный 4" xfId="334"/>
    <cellStyle name="Обычный 4 2" xfId="335"/>
    <cellStyle name="Обычный 4_Исходные данные для модели" xfId="336"/>
    <cellStyle name="Обычный 40" xfId="337"/>
    <cellStyle name="Обычный 41" xfId="338"/>
    <cellStyle name="Обычный 42" xfId="339"/>
    <cellStyle name="Обычный 43" xfId="340"/>
    <cellStyle name="Обычный 44" xfId="341"/>
    <cellStyle name="Обычный 45" xfId="342"/>
    <cellStyle name="Обычный 46" xfId="343"/>
    <cellStyle name="Обычный 47" xfId="344"/>
    <cellStyle name="Обычный 48" xfId="345"/>
    <cellStyle name="Обычный 49" xfId="346"/>
    <cellStyle name="Обычный 5" xfId="347"/>
    <cellStyle name="Обычный 5 2" xfId="348"/>
    <cellStyle name="Обычный 50" xfId="349"/>
    <cellStyle name="Обычный 51" xfId="350"/>
    <cellStyle name="Обычный 52" xfId="351"/>
    <cellStyle name="Обычный 53" xfId="352"/>
    <cellStyle name="Обычный 54" xfId="353"/>
    <cellStyle name="Обычный 55" xfId="354"/>
    <cellStyle name="Обычный 56" xfId="355"/>
    <cellStyle name="Обычный 57" xfId="356"/>
    <cellStyle name="Обычный 58" xfId="357"/>
    <cellStyle name="Обычный 59" xfId="358"/>
    <cellStyle name="Обычный 6" xfId="359"/>
    <cellStyle name="Обычный 6 2" xfId="360"/>
    <cellStyle name="Обычный 60" xfId="361"/>
    <cellStyle name="Обычный 61" xfId="362"/>
    <cellStyle name="Обычный 62" xfId="363"/>
    <cellStyle name="Обычный 63" xfId="364"/>
    <cellStyle name="Обычный 64" xfId="365"/>
    <cellStyle name="Обычный 65" xfId="366"/>
    <cellStyle name="Обычный 66" xfId="367"/>
    <cellStyle name="Обычный 67" xfId="368"/>
    <cellStyle name="Обычный 68" xfId="369"/>
    <cellStyle name="Обычный 69" xfId="370"/>
    <cellStyle name="Обычный 7" xfId="371"/>
    <cellStyle name="Обычный 7 2" xfId="372"/>
    <cellStyle name="Обычный 7 3" xfId="373"/>
    <cellStyle name="Обычный 70" xfId="374"/>
    <cellStyle name="Обычный 71" xfId="375"/>
    <cellStyle name="Обычный 72" xfId="376"/>
    <cellStyle name="Обычный 73" xfId="377"/>
    <cellStyle name="Обычный 74" xfId="378"/>
    <cellStyle name="Обычный 75" xfId="379"/>
    <cellStyle name="Обычный 76" xfId="380"/>
    <cellStyle name="Обычный 77" xfId="381"/>
    <cellStyle name="Обычный 78" xfId="382"/>
    <cellStyle name="Обычный 79" xfId="383"/>
    <cellStyle name="Обычный 8" xfId="384"/>
    <cellStyle name="Обычный 9" xfId="385"/>
    <cellStyle name="Плохой 2" xfId="386"/>
    <cellStyle name="По центру с переносом" xfId="387"/>
    <cellStyle name="По ширине с переносом" xfId="388"/>
    <cellStyle name="Поле ввода" xfId="389"/>
    <cellStyle name="Пояснение 2" xfId="390"/>
    <cellStyle name="Примечание 2" xfId="391"/>
    <cellStyle name="Процентный 2" xfId="392"/>
    <cellStyle name="Процентный 2 2" xfId="393"/>
    <cellStyle name="Процентный 2 3" xfId="394"/>
    <cellStyle name="Процентный 3" xfId="395"/>
    <cellStyle name="Процентный 4" xfId="396"/>
    <cellStyle name="Процентный 4 2" xfId="397"/>
    <cellStyle name="Связанная ячейка 2" xfId="398"/>
    <cellStyle name="Стиль 1" xfId="399"/>
    <cellStyle name="Стиль 1 2" xfId="400"/>
    <cellStyle name="Стиль 1 3" xfId="401"/>
    <cellStyle name="ТЕКСТ" xfId="402"/>
    <cellStyle name="Текст предупреждения 2" xfId="403"/>
    <cellStyle name="Текстовый" xfId="404"/>
    <cellStyle name="Тысячи [0]_22гк" xfId="405"/>
    <cellStyle name="Тысячи_22гк" xfId="406"/>
    <cellStyle name="Финансовый 2" xfId="407"/>
    <cellStyle name="Финансовый 2 10" xfId="408"/>
    <cellStyle name="Финансовый 2 2" xfId="409"/>
    <cellStyle name="Финансовый 3" xfId="410"/>
    <cellStyle name="Финансовый 4" xfId="411"/>
    <cellStyle name="Финансовый 4 2" xfId="412"/>
    <cellStyle name="Финансовый 4 3" xfId="413"/>
    <cellStyle name="Финансовый 5" xfId="414"/>
    <cellStyle name="Формула" xfId="415"/>
    <cellStyle name="Формула 2" xfId="416"/>
    <cellStyle name="Формула 3" xfId="417"/>
    <cellStyle name="Формула 4" xfId="418"/>
    <cellStyle name="Формула_5" xfId="419"/>
    <cellStyle name="ФормулаВБ" xfId="420"/>
    <cellStyle name="ФормулаВБ 2" xfId="421"/>
    <cellStyle name="ФормулаВБ 3" xfId="422"/>
    <cellStyle name="ФормулаНаКонтроль" xfId="423"/>
    <cellStyle name="ФормулаНаКонтроль 2" xfId="424"/>
    <cellStyle name="ФормулаНаКонтроль 3" xfId="425"/>
    <cellStyle name="ФормулаНаКонтроль_GRES.2007.5" xfId="426"/>
    <cellStyle name="Хороший 2" xfId="427"/>
    <cellStyle name="Цифры по центру с десятыми" xfId="428"/>
    <cellStyle name="Числовой" xfId="429"/>
    <cellStyle name="Џђћ–…ќ’ќ›‰" xfId="430"/>
    <cellStyle name="Шапка таблицы" xfId="4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"/>
  <sheetViews>
    <sheetView tabSelected="1" zoomScale="70" zoomScaleNormal="70" workbookViewId="0">
      <pane xSplit="3" ySplit="6" topLeftCell="F7" activePane="bottomRight" state="frozenSplit"/>
      <selection pane="topRight" activeCell="E1" sqref="E1"/>
      <selection pane="bottomLeft" activeCell="A7" sqref="A7"/>
      <selection pane="bottomRight" activeCell="H4" sqref="H4:H6"/>
    </sheetView>
  </sheetViews>
  <sheetFormatPr defaultRowHeight="12.75" customHeight="1"/>
  <cols>
    <col min="1" max="1" width="12.7109375" style="1" customWidth="1"/>
    <col min="2" max="2" width="39.140625" style="1" customWidth="1"/>
    <col min="3" max="3" width="16.5703125" style="1" customWidth="1"/>
    <col min="4" max="4" width="19.28515625" style="1" customWidth="1"/>
    <col min="5" max="5" width="21.5703125" style="1" customWidth="1"/>
    <col min="6" max="6" width="8.85546875" style="1" customWidth="1"/>
    <col min="7" max="7" width="23" style="1" customWidth="1"/>
    <col min="8" max="8" width="23.28515625" style="1" customWidth="1"/>
    <col min="9" max="11" width="10.85546875" style="1" customWidth="1"/>
    <col min="12" max="16" width="4.7109375" style="1" customWidth="1"/>
    <col min="17" max="18" width="14.85546875" style="1" customWidth="1"/>
    <col min="19" max="20" width="10.85546875" style="1" customWidth="1"/>
    <col min="21" max="21" width="3.85546875" style="1" customWidth="1"/>
    <col min="22" max="22" width="3.5703125" style="1" bestFit="1" customWidth="1"/>
    <col min="23" max="23" width="4" style="1" customWidth="1"/>
    <col min="24" max="24" width="4.42578125" style="1" customWidth="1"/>
    <col min="25" max="28" width="3.28515625" style="1" customWidth="1"/>
    <col min="29" max="29" width="3.5703125" style="1" bestFit="1" customWidth="1"/>
    <col min="30" max="30" width="8.85546875" style="1" hidden="1" customWidth="1"/>
    <col min="31" max="31" width="14.5703125" style="1" customWidth="1"/>
    <col min="32" max="32" width="8.85546875" style="1" hidden="1" customWidth="1"/>
    <col min="33" max="33" width="14.140625" style="1" customWidth="1"/>
    <col min="34" max="34" width="4.28515625" style="1" customWidth="1"/>
    <col min="35" max="35" width="3.28515625" style="1" customWidth="1"/>
    <col min="36" max="36" width="4.42578125" style="1" customWidth="1"/>
    <col min="37" max="42" width="3.28515625" style="1" customWidth="1"/>
    <col min="43" max="43" width="9.28515625" style="1" hidden="1" customWidth="1"/>
    <col min="44" max="44" width="12.140625" style="1" customWidth="1"/>
    <col min="45" max="46" width="13.28515625" style="1" customWidth="1"/>
    <col min="47" max="47" width="17.140625" style="1" customWidth="1"/>
    <col min="48" max="16384" width="9.140625" style="1"/>
  </cols>
  <sheetData>
    <row r="1" spans="1:47" ht="39.75" customHeight="1">
      <c r="A1" s="4" t="s">
        <v>43</v>
      </c>
    </row>
    <row r="2" spans="1:47" ht="20.25" customHeight="1">
      <c r="A2" s="13" t="s">
        <v>0</v>
      </c>
      <c r="B2" s="13" t="s">
        <v>1</v>
      </c>
      <c r="C2" s="13" t="s">
        <v>2</v>
      </c>
      <c r="D2" s="13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</row>
    <row r="3" spans="1:47" s="2" customFormat="1" ht="83.25" customHeight="1">
      <c r="A3" s="13"/>
      <c r="B3" s="13"/>
      <c r="C3" s="13"/>
      <c r="D3" s="13" t="s">
        <v>4</v>
      </c>
      <c r="E3" s="13"/>
      <c r="F3" s="18" t="s">
        <v>5</v>
      </c>
      <c r="G3" s="19" t="s">
        <v>35</v>
      </c>
      <c r="H3" s="20"/>
      <c r="I3" s="13" t="s">
        <v>45</v>
      </c>
      <c r="J3" s="13"/>
      <c r="K3" s="13"/>
      <c r="L3" s="13"/>
      <c r="M3" s="13"/>
      <c r="N3" s="13"/>
      <c r="O3" s="13"/>
      <c r="P3" s="13"/>
      <c r="Q3" s="19" t="s">
        <v>6</v>
      </c>
      <c r="R3" s="20"/>
      <c r="S3" s="13" t="s">
        <v>44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4" t="s">
        <v>38</v>
      </c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AS3" s="17" t="s">
        <v>7</v>
      </c>
      <c r="AT3" s="17"/>
      <c r="AU3" s="17"/>
    </row>
    <row r="4" spans="1:47" s="2" customFormat="1" ht="143.25" customHeight="1">
      <c r="A4" s="13"/>
      <c r="B4" s="13"/>
      <c r="C4" s="13"/>
      <c r="D4" s="24" t="s">
        <v>34</v>
      </c>
      <c r="E4" s="24" t="s">
        <v>37</v>
      </c>
      <c r="F4" s="18"/>
      <c r="G4" s="17" t="s">
        <v>8</v>
      </c>
      <c r="H4" s="17" t="s">
        <v>9</v>
      </c>
      <c r="I4" s="17" t="s">
        <v>8</v>
      </c>
      <c r="J4" s="17" t="s">
        <v>9</v>
      </c>
      <c r="K4" s="17" t="s">
        <v>10</v>
      </c>
      <c r="L4" s="14" t="s">
        <v>33</v>
      </c>
      <c r="M4" s="15"/>
      <c r="N4" s="15"/>
      <c r="O4" s="15"/>
      <c r="P4" s="16"/>
      <c r="Q4" s="13" t="s">
        <v>36</v>
      </c>
      <c r="R4" s="13"/>
      <c r="S4" s="17" t="s">
        <v>9</v>
      </c>
      <c r="T4" s="17" t="s">
        <v>10</v>
      </c>
      <c r="U4" s="14" t="s">
        <v>33</v>
      </c>
      <c r="V4" s="15"/>
      <c r="W4" s="15"/>
      <c r="X4" s="15"/>
      <c r="Y4" s="16"/>
      <c r="Z4" s="14" t="s">
        <v>42</v>
      </c>
      <c r="AA4" s="15"/>
      <c r="AB4" s="15"/>
      <c r="AC4" s="16"/>
      <c r="AD4" s="14" t="s">
        <v>9</v>
      </c>
      <c r="AE4" s="16"/>
      <c r="AF4" s="17" t="s">
        <v>10</v>
      </c>
      <c r="AG4" s="17"/>
      <c r="AH4" s="14" t="s">
        <v>42</v>
      </c>
      <c r="AI4" s="15"/>
      <c r="AJ4" s="15"/>
      <c r="AK4" s="15"/>
      <c r="AL4" s="15"/>
      <c r="AM4" s="15"/>
      <c r="AN4" s="15"/>
      <c r="AO4" s="15"/>
      <c r="AP4" s="16"/>
      <c r="AQ4" s="17" t="s">
        <v>11</v>
      </c>
      <c r="AR4" s="17"/>
      <c r="AS4" s="17" t="s">
        <v>39</v>
      </c>
      <c r="AT4" s="17"/>
      <c r="AU4" s="3" t="s">
        <v>40</v>
      </c>
    </row>
    <row r="5" spans="1:47" s="2" customFormat="1" ht="19.5" customHeight="1">
      <c r="A5" s="13"/>
      <c r="B5" s="13"/>
      <c r="C5" s="13"/>
      <c r="D5" s="25"/>
      <c r="E5" s="25"/>
      <c r="F5" s="18"/>
      <c r="G5" s="17"/>
      <c r="H5" s="17"/>
      <c r="I5" s="17"/>
      <c r="J5" s="17"/>
      <c r="K5" s="17"/>
      <c r="L5" s="21" t="s">
        <v>12</v>
      </c>
      <c r="M5" s="21" t="s">
        <v>13</v>
      </c>
      <c r="N5" s="21" t="s">
        <v>14</v>
      </c>
      <c r="O5" s="21" t="s">
        <v>15</v>
      </c>
      <c r="P5" s="21" t="s">
        <v>16</v>
      </c>
      <c r="Q5" s="22" t="s">
        <v>17</v>
      </c>
      <c r="R5" s="22" t="s">
        <v>18</v>
      </c>
      <c r="S5" s="17"/>
      <c r="T5" s="17"/>
      <c r="U5" s="21" t="s">
        <v>12</v>
      </c>
      <c r="V5" s="21" t="s">
        <v>13</v>
      </c>
      <c r="W5" s="21" t="s">
        <v>14</v>
      </c>
      <c r="X5" s="21" t="s">
        <v>15</v>
      </c>
      <c r="Y5" s="21" t="s">
        <v>16</v>
      </c>
      <c r="Z5" s="21" t="s">
        <v>21</v>
      </c>
      <c r="AA5" s="21" t="s">
        <v>22</v>
      </c>
      <c r="AB5" s="21" t="s">
        <v>23</v>
      </c>
      <c r="AC5" s="21" t="s">
        <v>24</v>
      </c>
      <c r="AD5" s="17" t="s">
        <v>19</v>
      </c>
      <c r="AE5" s="22" t="s">
        <v>20</v>
      </c>
      <c r="AF5" s="17" t="s">
        <v>19</v>
      </c>
      <c r="AG5" s="17" t="s">
        <v>20</v>
      </c>
      <c r="AH5" s="21" t="s">
        <v>12</v>
      </c>
      <c r="AI5" s="21" t="s">
        <v>13</v>
      </c>
      <c r="AJ5" s="21" t="s">
        <v>14</v>
      </c>
      <c r="AK5" s="21" t="s">
        <v>15</v>
      </c>
      <c r="AL5" s="21" t="s">
        <v>16</v>
      </c>
      <c r="AM5" s="21" t="s">
        <v>21</v>
      </c>
      <c r="AN5" s="21" t="s">
        <v>22</v>
      </c>
      <c r="AO5" s="21" t="s">
        <v>23</v>
      </c>
      <c r="AP5" s="21" t="s">
        <v>24</v>
      </c>
      <c r="AQ5" s="17" t="s">
        <v>19</v>
      </c>
      <c r="AR5" s="17" t="s">
        <v>20</v>
      </c>
      <c r="AS5" s="17" t="s">
        <v>41</v>
      </c>
      <c r="AT5" s="17" t="s">
        <v>20</v>
      </c>
      <c r="AU5" s="17" t="s">
        <v>25</v>
      </c>
    </row>
    <row r="6" spans="1:47" s="2" customFormat="1" ht="57" customHeight="1">
      <c r="A6" s="13"/>
      <c r="B6" s="13"/>
      <c r="C6" s="13"/>
      <c r="D6" s="26"/>
      <c r="E6" s="26"/>
      <c r="F6" s="18"/>
      <c r="G6" s="17"/>
      <c r="H6" s="17"/>
      <c r="I6" s="17"/>
      <c r="J6" s="17"/>
      <c r="K6" s="17"/>
      <c r="L6" s="21"/>
      <c r="M6" s="21"/>
      <c r="N6" s="21"/>
      <c r="O6" s="21"/>
      <c r="P6" s="21"/>
      <c r="Q6" s="23"/>
      <c r="R6" s="23"/>
      <c r="S6" s="17"/>
      <c r="T6" s="17"/>
      <c r="U6" s="21"/>
      <c r="V6" s="21"/>
      <c r="W6" s="21"/>
      <c r="X6" s="21"/>
      <c r="Y6" s="21"/>
      <c r="Z6" s="21"/>
      <c r="AA6" s="21"/>
      <c r="AB6" s="21"/>
      <c r="AC6" s="21"/>
      <c r="AD6" s="17"/>
      <c r="AE6" s="23"/>
      <c r="AF6" s="17"/>
      <c r="AG6" s="17"/>
      <c r="AH6" s="21"/>
      <c r="AI6" s="21"/>
      <c r="AJ6" s="21"/>
      <c r="AK6" s="21"/>
      <c r="AL6" s="21"/>
      <c r="AM6" s="21"/>
      <c r="AN6" s="21"/>
      <c r="AO6" s="21"/>
      <c r="AP6" s="21"/>
      <c r="AQ6" s="17"/>
      <c r="AR6" s="17"/>
      <c r="AS6" s="17"/>
      <c r="AT6" s="17"/>
      <c r="AU6" s="17"/>
    </row>
    <row r="7" spans="1:47" ht="12.75" customHeight="1">
      <c r="A7" s="5">
        <v>2012</v>
      </c>
      <c r="B7" s="6" t="s">
        <v>27</v>
      </c>
      <c r="C7" s="9" t="s">
        <v>28</v>
      </c>
      <c r="D7" s="5">
        <v>18</v>
      </c>
      <c r="E7" s="7">
        <v>4</v>
      </c>
      <c r="F7" s="10">
        <v>1085</v>
      </c>
      <c r="G7" s="5">
        <v>899</v>
      </c>
      <c r="H7" s="5">
        <v>28</v>
      </c>
      <c r="I7" s="5">
        <v>50</v>
      </c>
      <c r="J7" s="5">
        <v>68</v>
      </c>
      <c r="K7" s="5">
        <v>8</v>
      </c>
      <c r="L7" s="5">
        <v>1</v>
      </c>
      <c r="M7" s="5">
        <v>2</v>
      </c>
      <c r="N7" s="5">
        <v>4</v>
      </c>
      <c r="O7" s="5"/>
      <c r="P7" s="5">
        <v>1</v>
      </c>
      <c r="Q7" s="5">
        <v>4</v>
      </c>
      <c r="R7" s="5">
        <v>0</v>
      </c>
      <c r="S7" s="5">
        <v>0</v>
      </c>
      <c r="T7" s="5">
        <v>18</v>
      </c>
      <c r="U7" s="5"/>
      <c r="V7" s="5">
        <v>4</v>
      </c>
      <c r="W7" s="5">
        <v>7</v>
      </c>
      <c r="X7" s="5">
        <v>6</v>
      </c>
      <c r="Y7" s="5"/>
      <c r="Z7" s="5"/>
      <c r="AA7" s="5">
        <v>1</v>
      </c>
      <c r="AB7" s="5"/>
      <c r="AC7" s="5"/>
      <c r="AD7" s="5"/>
      <c r="AE7" s="5"/>
      <c r="AF7" s="5"/>
      <c r="AG7" s="5">
        <v>2</v>
      </c>
      <c r="AH7" s="5">
        <v>2</v>
      </c>
      <c r="AI7" s="5"/>
      <c r="AJ7" s="5"/>
      <c r="AK7" s="5"/>
      <c r="AL7" s="5"/>
      <c r="AM7" s="5"/>
      <c r="AN7" s="5"/>
      <c r="AO7" s="5"/>
      <c r="AP7" s="5"/>
      <c r="AQ7" s="5">
        <v>0</v>
      </c>
      <c r="AR7" s="5">
        <v>8</v>
      </c>
      <c r="AS7" s="5">
        <v>1</v>
      </c>
      <c r="AT7" s="5">
        <v>1</v>
      </c>
      <c r="AU7" s="10">
        <v>22</v>
      </c>
    </row>
    <row r="8" spans="1:47" ht="12.75" customHeight="1">
      <c r="A8" s="5">
        <v>2012</v>
      </c>
      <c r="B8" s="6" t="s">
        <v>29</v>
      </c>
      <c r="C8" s="9" t="s">
        <v>30</v>
      </c>
      <c r="D8" s="5">
        <v>33</v>
      </c>
      <c r="E8" s="7">
        <v>4</v>
      </c>
      <c r="F8" s="10">
        <v>1583</v>
      </c>
      <c r="G8" s="5">
        <v>1303</v>
      </c>
      <c r="H8" s="5">
        <v>178</v>
      </c>
      <c r="I8" s="5">
        <v>16</v>
      </c>
      <c r="J8" s="5">
        <v>18</v>
      </c>
      <c r="K8" s="5">
        <v>19</v>
      </c>
      <c r="L8" s="5">
        <v>1</v>
      </c>
      <c r="M8" s="5">
        <v>7</v>
      </c>
      <c r="N8" s="5">
        <v>7</v>
      </c>
      <c r="O8" s="5">
        <v>4</v>
      </c>
      <c r="P8" s="5">
        <v>0</v>
      </c>
      <c r="Q8" s="5">
        <v>4</v>
      </c>
      <c r="R8" s="5">
        <v>0</v>
      </c>
      <c r="S8" s="5">
        <v>17</v>
      </c>
      <c r="T8" s="5">
        <v>28</v>
      </c>
      <c r="U8" s="5"/>
      <c r="V8" s="5">
        <v>10</v>
      </c>
      <c r="W8" s="5">
        <v>8</v>
      </c>
      <c r="X8" s="5">
        <v>8</v>
      </c>
      <c r="Y8" s="5">
        <v>2</v>
      </c>
      <c r="Z8" s="5"/>
      <c r="AA8" s="5"/>
      <c r="AB8" s="5"/>
      <c r="AC8" s="5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>
        <v>0</v>
      </c>
      <c r="AS8" s="5">
        <v>1</v>
      </c>
      <c r="AT8" s="5"/>
      <c r="AU8" s="10">
        <v>49</v>
      </c>
    </row>
    <row r="9" spans="1:47" ht="12.75" customHeight="1">
      <c r="A9" s="5">
        <v>2012</v>
      </c>
      <c r="B9" s="6" t="s">
        <v>31</v>
      </c>
      <c r="C9" s="9" t="s">
        <v>32</v>
      </c>
      <c r="D9" s="5">
        <v>22</v>
      </c>
      <c r="E9" s="7">
        <v>2</v>
      </c>
      <c r="F9" s="10">
        <v>1110</v>
      </c>
      <c r="G9" s="5">
        <v>551</v>
      </c>
      <c r="H9" s="5">
        <v>491</v>
      </c>
      <c r="I9" s="5">
        <v>3</v>
      </c>
      <c r="J9" s="5">
        <v>13</v>
      </c>
      <c r="K9" s="5">
        <v>2</v>
      </c>
      <c r="L9" s="5">
        <v>1</v>
      </c>
      <c r="M9" s="5">
        <v>0</v>
      </c>
      <c r="N9" s="5">
        <v>1</v>
      </c>
      <c r="O9" s="5">
        <v>0</v>
      </c>
      <c r="P9" s="5">
        <v>0</v>
      </c>
      <c r="Q9" s="5">
        <v>2</v>
      </c>
      <c r="R9" s="5">
        <v>0</v>
      </c>
      <c r="S9" s="5">
        <v>14</v>
      </c>
      <c r="T9" s="5">
        <v>14</v>
      </c>
      <c r="U9" s="5"/>
      <c r="V9" s="5">
        <v>7</v>
      </c>
      <c r="W9" s="5"/>
      <c r="X9" s="5">
        <v>5</v>
      </c>
      <c r="Y9" s="5">
        <v>1</v>
      </c>
      <c r="Z9" s="5"/>
      <c r="AA9" s="5">
        <v>1</v>
      </c>
      <c r="AB9" s="5"/>
      <c r="AC9" s="5"/>
      <c r="AD9" s="5"/>
      <c r="AE9" s="5"/>
      <c r="AF9" s="5"/>
      <c r="AG9" s="5">
        <v>2</v>
      </c>
      <c r="AH9" s="5">
        <v>2</v>
      </c>
      <c r="AI9" s="5"/>
      <c r="AJ9" s="5"/>
      <c r="AK9" s="5"/>
      <c r="AL9" s="5"/>
      <c r="AM9" s="5"/>
      <c r="AN9" s="5"/>
      <c r="AO9" s="5"/>
      <c r="AP9" s="5"/>
      <c r="AQ9" s="5">
        <v>0</v>
      </c>
      <c r="AR9" s="5">
        <v>18</v>
      </c>
      <c r="AS9" s="5">
        <v>1</v>
      </c>
      <c r="AT9" s="5">
        <v>1</v>
      </c>
      <c r="AU9" s="10">
        <v>30</v>
      </c>
    </row>
    <row r="10" spans="1:47" ht="16.5" customHeight="1">
      <c r="A10" s="11"/>
      <c r="B10" s="11" t="s">
        <v>26</v>
      </c>
      <c r="C10" s="8"/>
      <c r="D10" s="12">
        <f>SUM(D7:D9)</f>
        <v>73</v>
      </c>
      <c r="E10" s="12">
        <f t="shared" ref="E10:AU10" si="0">SUM(E7:E9)</f>
        <v>10</v>
      </c>
      <c r="F10" s="12">
        <f t="shared" si="0"/>
        <v>3778</v>
      </c>
      <c r="G10" s="12">
        <f t="shared" si="0"/>
        <v>2753</v>
      </c>
      <c r="H10" s="12">
        <f t="shared" si="0"/>
        <v>697</v>
      </c>
      <c r="I10" s="12">
        <f t="shared" si="0"/>
        <v>69</v>
      </c>
      <c r="J10" s="12">
        <f t="shared" si="0"/>
        <v>99</v>
      </c>
      <c r="K10" s="12">
        <f t="shared" si="0"/>
        <v>29</v>
      </c>
      <c r="L10" s="12">
        <f t="shared" si="0"/>
        <v>3</v>
      </c>
      <c r="M10" s="12">
        <f t="shared" si="0"/>
        <v>9</v>
      </c>
      <c r="N10" s="12">
        <f t="shared" si="0"/>
        <v>12</v>
      </c>
      <c r="O10" s="12">
        <f t="shared" si="0"/>
        <v>4</v>
      </c>
      <c r="P10" s="12">
        <f t="shared" si="0"/>
        <v>1</v>
      </c>
      <c r="Q10" s="12">
        <f t="shared" si="0"/>
        <v>10</v>
      </c>
      <c r="R10" s="12">
        <f t="shared" si="0"/>
        <v>0</v>
      </c>
      <c r="S10" s="12">
        <f t="shared" si="0"/>
        <v>31</v>
      </c>
      <c r="T10" s="12">
        <f t="shared" si="0"/>
        <v>60</v>
      </c>
      <c r="U10" s="12">
        <f t="shared" si="0"/>
        <v>0</v>
      </c>
      <c r="V10" s="12">
        <f t="shared" si="0"/>
        <v>21</v>
      </c>
      <c r="W10" s="12">
        <f t="shared" si="0"/>
        <v>15</v>
      </c>
      <c r="X10" s="12">
        <f t="shared" si="0"/>
        <v>19</v>
      </c>
      <c r="Y10" s="12">
        <f t="shared" si="0"/>
        <v>3</v>
      </c>
      <c r="Z10" s="12">
        <f t="shared" si="0"/>
        <v>0</v>
      </c>
      <c r="AA10" s="12">
        <f t="shared" si="0"/>
        <v>2</v>
      </c>
      <c r="AB10" s="12">
        <f t="shared" si="0"/>
        <v>0</v>
      </c>
      <c r="AC10" s="12">
        <f t="shared" si="0"/>
        <v>0</v>
      </c>
      <c r="AD10" s="12">
        <f t="shared" si="0"/>
        <v>0</v>
      </c>
      <c r="AE10" s="12">
        <f t="shared" si="0"/>
        <v>0</v>
      </c>
      <c r="AF10" s="12">
        <f t="shared" si="0"/>
        <v>0</v>
      </c>
      <c r="AG10" s="12">
        <f t="shared" si="0"/>
        <v>4</v>
      </c>
      <c r="AH10" s="12">
        <f t="shared" si="0"/>
        <v>4</v>
      </c>
      <c r="AI10" s="12">
        <f t="shared" si="0"/>
        <v>0</v>
      </c>
      <c r="AJ10" s="12">
        <f t="shared" si="0"/>
        <v>0</v>
      </c>
      <c r="AK10" s="12">
        <f t="shared" si="0"/>
        <v>0</v>
      </c>
      <c r="AL10" s="12">
        <f t="shared" si="0"/>
        <v>0</v>
      </c>
      <c r="AM10" s="12">
        <f t="shared" si="0"/>
        <v>0</v>
      </c>
      <c r="AN10" s="12">
        <f t="shared" si="0"/>
        <v>0</v>
      </c>
      <c r="AO10" s="12">
        <f t="shared" si="0"/>
        <v>0</v>
      </c>
      <c r="AP10" s="12">
        <f t="shared" si="0"/>
        <v>0</v>
      </c>
      <c r="AQ10" s="12">
        <f t="shared" si="0"/>
        <v>0</v>
      </c>
      <c r="AR10" s="12">
        <f t="shared" si="0"/>
        <v>26</v>
      </c>
      <c r="AS10" s="12">
        <f>SUM(AS7:AS9)</f>
        <v>3</v>
      </c>
      <c r="AT10" s="12">
        <f t="shared" si="0"/>
        <v>2</v>
      </c>
      <c r="AU10" s="12">
        <f t="shared" si="0"/>
        <v>101</v>
      </c>
    </row>
  </sheetData>
  <mergeCells count="64">
    <mergeCell ref="AK5:AK6"/>
    <mergeCell ref="AF5:AF6"/>
    <mergeCell ref="AG5:AG6"/>
    <mergeCell ref="AH5:AH6"/>
    <mergeCell ref="AI5:AI6"/>
    <mergeCell ref="AJ5:AJ6"/>
    <mergeCell ref="AU5:AU6"/>
    <mergeCell ref="AL5:AL6"/>
    <mergeCell ref="AM5:AM6"/>
    <mergeCell ref="AN5:AN6"/>
    <mergeCell ref="AO5:AO6"/>
    <mergeCell ref="AP5:AP6"/>
    <mergeCell ref="AQ5:AQ6"/>
    <mergeCell ref="AT5:AT6"/>
    <mergeCell ref="AR5:AR6"/>
    <mergeCell ref="AS5:AS6"/>
    <mergeCell ref="Z5:Z6"/>
    <mergeCell ref="AA5:AA6"/>
    <mergeCell ref="AB5:AB6"/>
    <mergeCell ref="AC5:AC6"/>
    <mergeCell ref="U4:Y4"/>
    <mergeCell ref="Z4:AC4"/>
    <mergeCell ref="D4:D6"/>
    <mergeCell ref="E4:E6"/>
    <mergeCell ref="AQ4:AR4"/>
    <mergeCell ref="AS4:AT4"/>
    <mergeCell ref="S4:S6"/>
    <mergeCell ref="T4:T6"/>
    <mergeCell ref="AD4:AE4"/>
    <mergeCell ref="AF4:AG4"/>
    <mergeCell ref="AH4:AP4"/>
    <mergeCell ref="V5:V6"/>
    <mergeCell ref="W5:W6"/>
    <mergeCell ref="X5:X6"/>
    <mergeCell ref="Y5:Y6"/>
    <mergeCell ref="AE5:AE6"/>
    <mergeCell ref="U5:U6"/>
    <mergeCell ref="AD5:AD6"/>
    <mergeCell ref="Q3:R3"/>
    <mergeCell ref="L4:P4"/>
    <mergeCell ref="Q4:R4"/>
    <mergeCell ref="L5:L6"/>
    <mergeCell ref="M5:M6"/>
    <mergeCell ref="N5:N6"/>
    <mergeCell ref="O5:O6"/>
    <mergeCell ref="P5:P6"/>
    <mergeCell ref="Q5:Q6"/>
    <mergeCell ref="R5:R6"/>
    <mergeCell ref="S3:AC3"/>
    <mergeCell ref="AD3:AR3"/>
    <mergeCell ref="AS3:AU3"/>
    <mergeCell ref="A2:A6"/>
    <mergeCell ref="B2:B6"/>
    <mergeCell ref="C2:C6"/>
    <mergeCell ref="D2:AU2"/>
    <mergeCell ref="I4:I6"/>
    <mergeCell ref="D3:E3"/>
    <mergeCell ref="F3:F6"/>
    <mergeCell ref="G3:H3"/>
    <mergeCell ref="I3:P3"/>
    <mergeCell ref="G4:G6"/>
    <mergeCell ref="H4:H6"/>
    <mergeCell ref="J4:J6"/>
    <mergeCell ref="K4:K6"/>
  </mergeCells>
  <pageMargins left="0.11811023622047245" right="0.11811023622047245" top="0.74803149606299213" bottom="0.74803149606299213" header="0.31496062992125984" footer="0.31496062992125984"/>
  <pageSetup paperSize="8" scale="10" fitToWidth="2" orientation="landscape" r:id="rId1"/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Тамбовэнерго</vt:lpstr>
      <vt:lpstr>'СМР Тамбовэнерго'!Область_печати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Лютыч Алексей Иванович</dc:creator>
  <cp:lastModifiedBy>Игорь</cp:lastModifiedBy>
  <dcterms:created xsi:type="dcterms:W3CDTF">2012-04-23T11:29:06Z</dcterms:created>
  <dcterms:modified xsi:type="dcterms:W3CDTF">2012-08-02T08:23:53Z</dcterms:modified>
</cp:coreProperties>
</file>